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. VĂN BẢN\Biểu 4 - Dự trù\"/>
    </mc:Choice>
  </mc:AlternateContent>
  <bookViews>
    <workbookView xWindow="-105" yWindow="-105" windowWidth="23265" windowHeight="12585"/>
  </bookViews>
  <sheets>
    <sheet name="Du toan" sheetId="10" r:id="rId1"/>
  </sheets>
  <definedNames>
    <definedName name="_xlnm.Print_Titles" localSheetId="0">'Du toan'!$7:$8</definedName>
  </definedNames>
  <calcPr calcId="162913"/>
</workbook>
</file>

<file path=xl/calcChain.xml><?xml version="1.0" encoding="utf-8"?>
<calcChain xmlns="http://schemas.openxmlformats.org/spreadsheetml/2006/main">
  <c r="H18" i="10" l="1"/>
  <c r="H13" i="10" l="1"/>
  <c r="H20" i="10" l="1"/>
  <c r="H14" i="10"/>
  <c r="H12" i="10" s="1"/>
  <c r="H10" i="10"/>
  <c r="H9" i="10" s="1"/>
  <c r="H21" i="10"/>
  <c r="H16" i="10"/>
  <c r="H17" i="10"/>
  <c r="H19" i="10"/>
  <c r="H15" i="10" l="1"/>
  <c r="H22" i="10" s="1"/>
</calcChain>
</file>

<file path=xl/sharedStrings.xml><?xml version="1.0" encoding="utf-8"?>
<sst xmlns="http://schemas.openxmlformats.org/spreadsheetml/2006/main" count="72" uniqueCount="64">
  <si>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</si>
  <si>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</si>
  <si>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</si>
  <si>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</si>
  <si>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</si>
  <si>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</si>
  <si>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</si>
  <si>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</si>
  <si>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</si>
  <si>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</si>
  <si>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</si>
  <si>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</si>
  <si>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</si>
  <si>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</si>
  <si>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</si>
  <si>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</si>
  <si>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</si>
  <si>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</si>
  <si>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</si>
  <si>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</si>
  <si>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</si>
  <si>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</si>
  <si>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</si>
  <si>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</si>
  <si>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Người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</si>
  <si>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</si>
  <si>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</si>
  <si>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</si>
  <si>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</si>
  <si>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</si>
  <si>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</si>
  <si>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</si>
  <si>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</si>
  <si>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CỘNG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</si>
  <si>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</si>
  <si>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</si>
  <si>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</si>
  <si>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</si>
  <si>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</si>
  <si>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</si>
  <si>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</si>
  <si>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</si>
  <si>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5</t>
  </si>
  <si>
    <t>6</t>
  </si>
  <si>
    <t>Kinh phí hướng dẫn thực hành</t>
  </si>
  <si>
    <t>Chấm báo cáo thực hành</t>
  </si>
  <si>
    <t>Cán bộ hướng dẫn ở cơ sở thực hành</t>
  </si>
  <si>
    <t>TRƯỜNG KHOA HỌC XÃ HỘI VÀ NHÂN VĂN</t>
  </si>
  <si>
    <t>KHOA DU LỊCH VÀ CÔNG TÁC XÃ HỘI</t>
  </si>
  <si>
    <t>Quy định chế độ làm việc đối với GV ban hành kèm theo QĐ1181/QĐ-ĐHV, ngày 12/5/2021</t>
  </si>
  <si>
    <t>Lớp</t>
  </si>
  <si>
    <t>DỰ TOÁN CHI (Tối đa = 70% x 49,504.000 = 34,652,000đ)</t>
  </si>
  <si>
    <t xml:space="preserve">Tổng thu HP: "Thực hành kỹ năng du lịch" </t>
  </si>
  <si>
    <t>CHI CHO GIẢNG VIÊN</t>
  </si>
  <si>
    <t>HỖ TRỢ SINH VIÊN VÀ CHI CHO CƠ SỞ THỰC HÀNH</t>
  </si>
  <si>
    <t>Trưởng ban chỉ đạo ở cơ sở thực hành</t>
  </si>
  <si>
    <t>Thuê trang thiết bị thực hành</t>
  </si>
  <si>
    <t>Bằng chữ: Ba ba triệu sáu trăm bốn hai nghìn đồng</t>
  </si>
  <si>
    <t>Giấy biên nhận của cơ sở TH</t>
  </si>
  <si>
    <t xml:space="preserve">Danh sách SV ký nhận </t>
  </si>
  <si>
    <t xml:space="preserve">Danh sách  GV ký nhận </t>
  </si>
  <si>
    <t>Hỗ trợ sinh viên tổ chức Team Building</t>
  </si>
  <si>
    <t>Học phần: Thực hành kỹ năng du lịch - Khóa 61 Du lịch, Học kỳ I, Năm học 2023 - 2024</t>
  </si>
  <si>
    <t>Nghệ An, ngày   tháng 11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</si>
</sst>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2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8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65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474162</xdr:colOff>
      <xdr:row>3</xdr:row>
      <xdr:rowOff>26670</xdr:rowOff>
    </xdr:from>
    <xdr:to>
      <xdr:col>1</xdr:col>
      <xdr:colOff>2526333</xdr:colOff>
      <xdr:row>3</xdr:row>
      <xdr:rowOff>26670</xdr:rowOff>
    </xdr:to>
    <xdr:sp macro="" textlink="">
      <xdr:nvSpPr>
        <xdr:cNvPr id="15376" name="Line 12">
          <a:extLst>
            <a:ext uri="{FF2B5EF4-FFF2-40B4-BE49-F238E27FC236}">
              <a16:creationId xmlns:a16="http://schemas.microsoft.com/office/drawing/2014/main" id="{9C8DC850-407F-4B16-9D82-2C60BC54F177}"/>
            </a:ext>
          </a:extLst>
        </xdr:cNvPr>
        <xdr:cNvSpPr>
          <a:spLocks noChangeShapeType="1"/>
        </xdr:cNvSpPr>
      </xdr:nvSpPr>
      <xdr:spPr bwMode="auto">
        <a:xfrm>
          <a:off x="474162" y="639258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16" zoomScale="85" zoomScaleNormal="85" zoomScaleSheetLayoutView="100" workbookViewId="0">
      <selection activeCell="H26" sqref="H26:J26"/>
    </sheetView>
  </sheetViews>
  <sheetFormatPr defaultColWidth="9" defaultRowHeight="15.75" x14ac:dyDescent="0.25"/>
  <cols>
    <col min="1" max="1" width="6.625" style="7" customWidth="1"/>
    <col min="2" max="2" width="39.5" style="4" customWidth="1"/>
    <col min="3" max="3" width="8.375" style="8" customWidth="1"/>
    <col min="4" max="4" width="9.125" style="8" customWidth="1"/>
    <col min="5" max="5" width="6" style="9" customWidth="1"/>
    <col min="6" max="6" width="10.875" style="10" customWidth="1"/>
    <col min="7" max="7" width="9.625" style="11" customWidth="1"/>
    <col min="8" max="8" width="16.125" style="10" customWidth="1"/>
    <col min="9" max="9" width="25" style="8" customWidth="1"/>
    <col min="10" max="10" width="23.75" style="8" customWidth="1"/>
    <col min="11" max="16384" width="9" style="4"/>
  </cols>
  <sheetData>
    <row r="1" spans="1:10" s="1" customFormat="1" ht="16.5" customHeight="1" x14ac:dyDescent="0.25">
      <c r="A1" s="69" t="s">
        <v>0</v>
      </c>
      <c r="B1" s="69"/>
      <c r="C1" s="12"/>
      <c r="D1" s="12"/>
      <c r="E1" s="13"/>
      <c r="F1" s="14"/>
      <c r="G1" s="15"/>
      <c r="H1" s="14"/>
      <c r="I1" s="16"/>
      <c r="J1" s="16"/>
    </row>
    <row r="2" spans="1:10" s="1" customFormat="1" ht="16.5" customHeight="1" x14ac:dyDescent="0.25">
      <c r="A2" s="69" t="s">
        <v>47</v>
      </c>
      <c r="B2" s="69"/>
      <c r="C2" s="12"/>
      <c r="D2" s="12"/>
      <c r="E2" s="13"/>
      <c r="F2" s="14"/>
      <c r="G2" s="15"/>
      <c r="H2" s="14"/>
      <c r="I2" s="16"/>
      <c r="J2" s="16"/>
    </row>
    <row r="3" spans="1:10" s="1" customFormat="1" ht="16.5" x14ac:dyDescent="0.25">
      <c r="A3" s="59" t="s">
        <v>48</v>
      </c>
      <c r="B3" s="59"/>
      <c r="C3" s="12"/>
      <c r="D3" s="12"/>
      <c r="E3" s="13"/>
      <c r="F3" s="14"/>
      <c r="G3" s="15"/>
      <c r="H3" s="14"/>
      <c r="I3" s="16"/>
      <c r="J3" s="16"/>
    </row>
    <row r="4" spans="1:10" s="2" customFormat="1" ht="18.75" customHeight="1" x14ac:dyDescent="0.25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s="3" customFormat="1" ht="24.75" customHeight="1" x14ac:dyDescent="0.25">
      <c r="A5" s="71" t="s">
        <v>62</v>
      </c>
      <c r="B5" s="71"/>
      <c r="C5" s="71"/>
      <c r="D5" s="71"/>
      <c r="E5" s="71"/>
      <c r="F5" s="71"/>
      <c r="G5" s="71"/>
      <c r="H5" s="71"/>
      <c r="I5" s="71"/>
      <c r="J5" s="71"/>
    </row>
    <row r="6" spans="1:10" s="3" customFormat="1" ht="16.350000000000001" customHeight="1" x14ac:dyDescent="0.25">
      <c r="A6" s="17"/>
      <c r="B6" s="18"/>
      <c r="C6" s="18"/>
      <c r="D6" s="18"/>
      <c r="E6" s="18"/>
      <c r="F6" s="18"/>
      <c r="G6" s="18"/>
      <c r="H6" s="18"/>
      <c r="I6" s="18"/>
      <c r="J6" s="18"/>
    </row>
    <row r="7" spans="1:10" ht="47.25" x14ac:dyDescent="0.25">
      <c r="A7" s="19" t="s">
        <v>2</v>
      </c>
      <c r="B7" s="20" t="s">
        <v>9</v>
      </c>
      <c r="C7" s="21" t="s">
        <v>3</v>
      </c>
      <c r="D7" s="21" t="s">
        <v>35</v>
      </c>
      <c r="E7" s="22" t="s">
        <v>4</v>
      </c>
      <c r="F7" s="22" t="s">
        <v>21</v>
      </c>
      <c r="G7" s="23" t="s">
        <v>14</v>
      </c>
      <c r="H7" s="22" t="s">
        <v>32</v>
      </c>
      <c r="I7" s="21" t="s">
        <v>11</v>
      </c>
      <c r="J7" s="21" t="s">
        <v>10</v>
      </c>
    </row>
    <row r="8" spans="1:10" s="5" customFormat="1" ht="21.75" customHeight="1" x14ac:dyDescent="0.25">
      <c r="A8" s="24" t="s">
        <v>25</v>
      </c>
      <c r="B8" s="25" t="s">
        <v>26</v>
      </c>
      <c r="C8" s="26" t="s">
        <v>27</v>
      </c>
      <c r="D8" s="26" t="s">
        <v>7</v>
      </c>
      <c r="E8" s="26" t="s">
        <v>8</v>
      </c>
      <c r="F8" s="26" t="s">
        <v>16</v>
      </c>
      <c r="G8" s="26" t="s">
        <v>17</v>
      </c>
      <c r="H8" s="27" t="s">
        <v>18</v>
      </c>
      <c r="I8" s="28" t="s">
        <v>28</v>
      </c>
      <c r="J8" s="29" t="s">
        <v>29</v>
      </c>
    </row>
    <row r="9" spans="1:10" ht="29.1" customHeight="1" x14ac:dyDescent="0.25">
      <c r="A9" s="19" t="s">
        <v>5</v>
      </c>
      <c r="B9" s="30" t="s">
        <v>13</v>
      </c>
      <c r="C9" s="20"/>
      <c r="D9" s="20"/>
      <c r="E9" s="31"/>
      <c r="F9" s="32"/>
      <c r="G9" s="33"/>
      <c r="H9" s="32">
        <f>SUM(H10:H10)</f>
        <v>49504000</v>
      </c>
      <c r="I9" s="72" t="s">
        <v>30</v>
      </c>
      <c r="J9" s="67" t="s">
        <v>31</v>
      </c>
    </row>
    <row r="10" spans="1:10" ht="24.75" customHeight="1" x14ac:dyDescent="0.25">
      <c r="A10" s="24">
        <v>1</v>
      </c>
      <c r="B10" s="34" t="s">
        <v>52</v>
      </c>
      <c r="C10" s="25" t="s">
        <v>15</v>
      </c>
      <c r="D10" s="25">
        <v>4</v>
      </c>
      <c r="E10" s="28">
        <v>28</v>
      </c>
      <c r="F10" s="27">
        <v>340000</v>
      </c>
      <c r="G10" s="35">
        <v>1.3</v>
      </c>
      <c r="H10" s="36">
        <f>D10*E10*F10*G10</f>
        <v>49504000</v>
      </c>
      <c r="I10" s="73"/>
      <c r="J10" s="68"/>
    </row>
    <row r="11" spans="1:10" ht="29.1" customHeight="1" x14ac:dyDescent="0.25">
      <c r="A11" s="19" t="s">
        <v>6</v>
      </c>
      <c r="B11" s="62" t="s">
        <v>51</v>
      </c>
      <c r="C11" s="63"/>
      <c r="D11" s="63"/>
      <c r="E11" s="63"/>
      <c r="F11" s="63"/>
      <c r="G11" s="63"/>
      <c r="H11" s="64"/>
      <c r="I11" s="37"/>
      <c r="J11" s="38"/>
    </row>
    <row r="12" spans="1:10" ht="29.1" customHeight="1" x14ac:dyDescent="0.25">
      <c r="A12" s="19" t="s">
        <v>12</v>
      </c>
      <c r="B12" s="39" t="s">
        <v>53</v>
      </c>
      <c r="C12" s="20"/>
      <c r="D12" s="20"/>
      <c r="E12" s="40"/>
      <c r="F12" s="32"/>
      <c r="G12" s="41"/>
      <c r="H12" s="32">
        <f>SUM(H13:H14)</f>
        <v>9782000</v>
      </c>
      <c r="I12" s="37"/>
      <c r="J12" s="21"/>
    </row>
    <row r="13" spans="1:10" ht="63" x14ac:dyDescent="0.25">
      <c r="A13" s="24" t="s">
        <v>37</v>
      </c>
      <c r="B13" s="42" t="s">
        <v>44</v>
      </c>
      <c r="C13" s="25" t="s">
        <v>50</v>
      </c>
      <c r="D13" s="25">
        <v>2</v>
      </c>
      <c r="E13" s="43">
        <v>60</v>
      </c>
      <c r="F13" s="36">
        <v>80000</v>
      </c>
      <c r="G13" s="44"/>
      <c r="H13" s="36">
        <f>D13*E13*F13</f>
        <v>9600000</v>
      </c>
      <c r="I13" s="45" t="s">
        <v>34</v>
      </c>
      <c r="J13" s="46" t="s">
        <v>49</v>
      </c>
    </row>
    <row r="14" spans="1:10" ht="30" customHeight="1" x14ac:dyDescent="0.25">
      <c r="A14" s="24" t="s">
        <v>36</v>
      </c>
      <c r="B14" s="47" t="s">
        <v>45</v>
      </c>
      <c r="C14" s="25" t="s">
        <v>20</v>
      </c>
      <c r="D14" s="48"/>
      <c r="E14" s="43">
        <v>28</v>
      </c>
      <c r="F14" s="36">
        <v>6500</v>
      </c>
      <c r="G14" s="44"/>
      <c r="H14" s="36">
        <f>E14*F14</f>
        <v>182000</v>
      </c>
      <c r="I14" s="49" t="s">
        <v>60</v>
      </c>
      <c r="J14" s="28" t="s">
        <v>39</v>
      </c>
    </row>
    <row r="15" spans="1:10" ht="30" customHeight="1" x14ac:dyDescent="0.25">
      <c r="A15" s="19" t="s">
        <v>19</v>
      </c>
      <c r="B15" s="30" t="s">
        <v>54</v>
      </c>
      <c r="C15" s="20"/>
      <c r="D15" s="20"/>
      <c r="E15" s="31"/>
      <c r="F15" s="32"/>
      <c r="G15" s="41"/>
      <c r="H15" s="32">
        <f>SUM(H16:H21)</f>
        <v>23860000</v>
      </c>
      <c r="I15" s="50"/>
      <c r="J15" s="51"/>
    </row>
    <row r="16" spans="1:10" ht="29.1" customHeight="1" x14ac:dyDescent="0.25">
      <c r="A16" s="24" t="s">
        <v>36</v>
      </c>
      <c r="B16" s="52" t="s">
        <v>22</v>
      </c>
      <c r="C16" s="28" t="s">
        <v>15</v>
      </c>
      <c r="D16" s="25"/>
      <c r="E16" s="25">
        <v>28</v>
      </c>
      <c r="F16" s="53">
        <v>20000</v>
      </c>
      <c r="G16" s="44"/>
      <c r="H16" s="36">
        <f>E16*F16</f>
        <v>560000</v>
      </c>
      <c r="I16" s="58" t="s">
        <v>59</v>
      </c>
      <c r="J16" s="60"/>
    </row>
    <row r="17" spans="1:10" ht="29.1" customHeight="1" x14ac:dyDescent="0.25">
      <c r="A17" s="24" t="s">
        <v>40</v>
      </c>
      <c r="B17" s="54" t="s">
        <v>23</v>
      </c>
      <c r="C17" s="25" t="s">
        <v>24</v>
      </c>
      <c r="D17" s="25"/>
      <c r="E17" s="25">
        <v>4</v>
      </c>
      <c r="F17" s="53">
        <v>100000</v>
      </c>
      <c r="G17" s="44"/>
      <c r="H17" s="36">
        <f>E17*F17</f>
        <v>400000</v>
      </c>
      <c r="I17" s="58"/>
      <c r="J17" s="60"/>
    </row>
    <row r="18" spans="1:10" ht="29.1" customHeight="1" x14ac:dyDescent="0.25">
      <c r="A18" s="24" t="s">
        <v>37</v>
      </c>
      <c r="B18" s="52" t="s">
        <v>61</v>
      </c>
      <c r="C18" s="28" t="s">
        <v>15</v>
      </c>
      <c r="D18" s="25"/>
      <c r="E18" s="25">
        <v>2</v>
      </c>
      <c r="F18" s="53">
        <v>2000000</v>
      </c>
      <c r="G18" s="44"/>
      <c r="H18" s="36">
        <f>E18*F18</f>
        <v>4000000</v>
      </c>
      <c r="I18" s="55" t="s">
        <v>58</v>
      </c>
      <c r="J18" s="46"/>
    </row>
    <row r="19" spans="1:10" ht="29.1" customHeight="1" x14ac:dyDescent="0.25">
      <c r="A19" s="24" t="s">
        <v>41</v>
      </c>
      <c r="B19" s="54" t="s">
        <v>55</v>
      </c>
      <c r="C19" s="28" t="s">
        <v>15</v>
      </c>
      <c r="D19" s="25">
        <v>1</v>
      </c>
      <c r="E19" s="25">
        <v>28</v>
      </c>
      <c r="F19" s="53">
        <v>50000</v>
      </c>
      <c r="G19" s="44"/>
      <c r="H19" s="36">
        <f>D19*E19*F19</f>
        <v>1400000</v>
      </c>
      <c r="I19" s="65" t="s">
        <v>58</v>
      </c>
      <c r="J19" s="67" t="s">
        <v>38</v>
      </c>
    </row>
    <row r="20" spans="1:10" ht="29.1" customHeight="1" x14ac:dyDescent="0.25">
      <c r="A20" s="24" t="s">
        <v>42</v>
      </c>
      <c r="B20" s="52" t="s">
        <v>46</v>
      </c>
      <c r="C20" s="28" t="s">
        <v>15</v>
      </c>
      <c r="D20" s="25">
        <v>5</v>
      </c>
      <c r="E20" s="25">
        <v>28</v>
      </c>
      <c r="F20" s="53">
        <v>45000</v>
      </c>
      <c r="G20" s="44"/>
      <c r="H20" s="36">
        <f>D20*E20*F20</f>
        <v>6300000</v>
      </c>
      <c r="I20" s="66"/>
      <c r="J20" s="68"/>
    </row>
    <row r="21" spans="1:10" ht="29.1" customHeight="1" x14ac:dyDescent="0.25">
      <c r="A21" s="24" t="s">
        <v>43</v>
      </c>
      <c r="B21" s="54" t="s">
        <v>56</v>
      </c>
      <c r="C21" s="28" t="s">
        <v>15</v>
      </c>
      <c r="D21" s="25"/>
      <c r="E21" s="25">
        <v>28</v>
      </c>
      <c r="F21" s="53">
        <v>400000</v>
      </c>
      <c r="G21" s="44"/>
      <c r="H21" s="36">
        <f>E21*F21</f>
        <v>11200000</v>
      </c>
      <c r="I21" s="66"/>
      <c r="J21" s="68"/>
    </row>
    <row r="22" spans="1:10" ht="29.1" customHeight="1" x14ac:dyDescent="0.25">
      <c r="A22" s="24"/>
      <c r="B22" s="20" t="s">
        <v>33</v>
      </c>
      <c r="C22" s="25"/>
      <c r="D22" s="25"/>
      <c r="E22" s="25"/>
      <c r="F22" s="53"/>
      <c r="G22" s="44"/>
      <c r="H22" s="32">
        <f>H12+H15</f>
        <v>33642000</v>
      </c>
      <c r="I22" s="49"/>
      <c r="J22" s="28"/>
    </row>
    <row r="23" spans="1:10" s="6" customFormat="1" ht="25.5" customHeight="1" x14ac:dyDescent="0.25">
      <c r="A23" s="61" t="s">
        <v>57</v>
      </c>
      <c r="B23" s="61"/>
      <c r="C23" s="61"/>
      <c r="D23" s="61"/>
      <c r="E23" s="61"/>
      <c r="F23" s="61"/>
      <c r="G23" s="61"/>
      <c r="H23" s="61"/>
      <c r="I23" s="56"/>
      <c r="J23" s="57"/>
    </row>
    <row r="26" spans="1:10" x14ac:dyDescent="0.25">
      <c r="H26" s="74"/>
      <c r="I26" s="75" t="s">
        <v>63</v>
      </c>
      <c r="J26" s="75"/>
    </row>
    <row r="27" spans="1:10" x14ac:dyDescent="0.25">
      <c r="H27" s="74"/>
      <c r="I27" s="75"/>
      <c r="J27" s="75"/>
    </row>
  </sheetData>
  <mergeCells count="13">
    <mergeCell ref="A1:B1"/>
    <mergeCell ref="A2:B2"/>
    <mergeCell ref="A4:J4"/>
    <mergeCell ref="A5:J5"/>
    <mergeCell ref="I9:I10"/>
    <mergeCell ref="J9:J10"/>
    <mergeCell ref="I16:I17"/>
    <mergeCell ref="A3:B3"/>
    <mergeCell ref="J16:J17"/>
    <mergeCell ref="A23:H23"/>
    <mergeCell ref="B11:H11"/>
    <mergeCell ref="I19:I21"/>
    <mergeCell ref="J19:J21"/>
  </mergeCells>
  <phoneticPr fontId="2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Admin</cp:lastModifiedBy>
  <cp:lastPrinted>2021-11-02T16:15:33Z</cp:lastPrinted>
  <dcterms:created xsi:type="dcterms:W3CDTF">2015-07-03T08:58:22Z</dcterms:created>
  <dcterms:modified xsi:type="dcterms:W3CDTF">2022-11-16T20:46:26Z</dcterms:modified>
</cp:coreProperties>
</file>